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TVM\ServicosFiduciarios\DEB NOVAS\TRUE SEC - RZK - IRIDIUM - DEMAREST - CRI - AGENTE FIDUCIÁRIO, CUSTODIANTE CCI E REGISTRADORA CCI - 26.07.2021\Destinação dos Recursos\"/>
    </mc:Choice>
  </mc:AlternateContent>
  <xr:revisionPtr revIDLastSave="0" documentId="13_ncr:1_{B03E494D-9329-42D7-8979-53442CA394CC}" xr6:coauthVersionLast="47" xr6:coauthVersionMax="47" xr10:uidLastSave="{00000000-0000-0000-0000-000000000000}"/>
  <bookViews>
    <workbookView xWindow="28680" yWindow="-120" windowWidth="29040" windowHeight="15840" xr2:uid="{1A3B67F7-AB6A-4256-BC1B-29D155E6B122}"/>
  </bookViews>
  <sheets>
    <sheet name="Planilha2" sheetId="2" r:id="rId1"/>
  </sheets>
  <definedNames>
    <definedName name="_xlnm._FilterDatabase" localSheetId="0" hidden="1">Planilha2!$A$1:$H$56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7" i="2" l="1"/>
</calcChain>
</file>

<file path=xl/sharedStrings.xml><?xml version="1.0" encoding="utf-8"?>
<sst xmlns="http://schemas.openxmlformats.org/spreadsheetml/2006/main" count="281" uniqueCount="86">
  <si>
    <t>Empreendimento</t>
  </si>
  <si>
    <t>Matrícula do Imóvel</t>
  </si>
  <si>
    <t>Fornecedor</t>
  </si>
  <si>
    <t>Nº da Nota Fiscal</t>
  </si>
  <si>
    <t>Data de Emissão da Nota Fiscal</t>
  </si>
  <si>
    <t>Despesas</t>
  </si>
  <si>
    <t>Valor Total (R$)</t>
  </si>
  <si>
    <t>CNPJ do Fornecedor</t>
  </si>
  <si>
    <t>STINORLAND BRASIL LTDA</t>
  </si>
  <si>
    <t>USINA ARAUCARIA SPE LTDA</t>
  </si>
  <si>
    <t>22.314.723/0004-40</t>
  </si>
  <si>
    <t>CONDUMAX - ELETRO METAL URGICA CIAFUNDI LTDA.</t>
  </si>
  <si>
    <t>53.224.127/0005-84</t>
  </si>
  <si>
    <t>USINA ROUXINOL SPE LTDA</t>
  </si>
  <si>
    <t>BRAS ELETRIC COMERCIO DE COMPONENTES ELÉTRICOS LTDA</t>
  </si>
  <si>
    <t>07.724.772/0001-15</t>
  </si>
  <si>
    <t>CABELAUTO CONDUTORES ELETRICOS S/A</t>
  </si>
  <si>
    <t>02.068.925/0001-08</t>
  </si>
  <si>
    <t>PROAUTO ELECTRIC LTDA</t>
  </si>
  <si>
    <t>68.912.740/0001-38</t>
  </si>
  <si>
    <t>Sindustrial Engenharia LTDA</t>
  </si>
  <si>
    <t>13.494.052/0001-03</t>
  </si>
  <si>
    <t>USINA DIAMANTE SPE LTDA</t>
  </si>
  <si>
    <t>Max Vision Eletrônica Ltda</t>
  </si>
  <si>
    <t>04.093.215/0001-55</t>
  </si>
  <si>
    <t>P01M.3/2020</t>
  </si>
  <si>
    <t>R&amp;C Eletrônica Com. e Serv EIRELI</t>
  </si>
  <si>
    <t>04.428.500/0001-80</t>
  </si>
  <si>
    <t>P01R.3/2021.</t>
  </si>
  <si>
    <t>Motrice Solucoes Em Energia LTDA</t>
  </si>
  <si>
    <t>19.979.490/0001-48</t>
  </si>
  <si>
    <t>DIST LC CLAVERY DE MAT DE</t>
  </si>
  <si>
    <t>09.296.436/0001-44</t>
  </si>
  <si>
    <t>Pedro Dousseau Guedes De Melo Desenvolvimento</t>
  </si>
  <si>
    <t>29.628.299/0001-05</t>
  </si>
  <si>
    <t>VETOR ROTA SUL- CONSTRUTORA DE OBRAS - EIRELI</t>
  </si>
  <si>
    <t>07.762.291/0001-02</t>
  </si>
  <si>
    <t>Furukawa Eletric Latam S.A.</t>
  </si>
  <si>
    <t>51.775.690/0001-91</t>
  </si>
  <si>
    <t>Santa Luiza</t>
  </si>
  <si>
    <t>03.391.772/0001-90</t>
  </si>
  <si>
    <t>FRANCIELI ROSA PETERS</t>
  </si>
  <si>
    <t>37.327.892/0001-40</t>
  </si>
  <si>
    <t>BORGO &amp; OLIVEIRA LTDA - ME</t>
  </si>
  <si>
    <t>14.840.064/0001-05</t>
  </si>
  <si>
    <t>DYONE WILLIAN COSTA SILVA TERRAPLENAGEM</t>
  </si>
  <si>
    <t>22.958.122/0001-28</t>
  </si>
  <si>
    <t>Painel Solar</t>
  </si>
  <si>
    <t>Figueiredo Topografia e Geodesia Ltda</t>
  </si>
  <si>
    <t>29.917.821/0001-79</t>
  </si>
  <si>
    <t>Fabricação de estruturas metálicas</t>
  </si>
  <si>
    <t>Fabricação de fios, cabos e condutores elétricos isolados</t>
  </si>
  <si>
    <t>Comércio atacadista de material elétrico</t>
  </si>
  <si>
    <t>Fabricação de outros equipamentos e aparelhos elétricos não especificados anteriormente</t>
  </si>
  <si>
    <t>Fabricação de aparelhos e equipamentos para distribuição e controle de energia elétrica</t>
  </si>
  <si>
    <t>Instalação e manutenção elétrica</t>
  </si>
  <si>
    <t>Construção de estações e redes de distribuição de energia elétrica</t>
  </si>
  <si>
    <t>Comércio atacadista de materiais de construção em geral</t>
  </si>
  <si>
    <t>Serviços de engenharia</t>
  </si>
  <si>
    <t>Construção de rodovias e ferrovias</t>
  </si>
  <si>
    <t>Comércio varejista de outros produtos não especificados anteriormente</t>
  </si>
  <si>
    <t>Aluguel de máquinas e equipamentos para construção sem operador, exceto andaimes</t>
  </si>
  <si>
    <t>Obras de terraplenagem</t>
  </si>
  <si>
    <t> Serviços de cartografia, topografia e geodésia</t>
  </si>
  <si>
    <t>N/A</t>
  </si>
  <si>
    <t>WE TRUST IN SUSTAINABLE ENERGY - ENERGIA RENOVAVEL E PARTICIPAÇÕES S.A</t>
  </si>
  <si>
    <t>GeoSolos</t>
  </si>
  <si>
    <t>12.013.093/0001-78</t>
  </si>
  <si>
    <t>Contrato de Prestação de Serviço</t>
  </si>
  <si>
    <t>Terraplenagem</t>
  </si>
  <si>
    <t>Stinorland Brasil Ltda</t>
  </si>
  <si>
    <t>Dyone Willian Costa Silva Terraplenagem</t>
  </si>
  <si>
    <t>LONGi Solar Technology Co</t>
  </si>
  <si>
    <t>N/a</t>
  </si>
  <si>
    <t>GAZQUEZ – INDUSTRIA E COMERCIO DE EQUIPAMENTOS ELETRICOS LTDA</t>
  </si>
  <si>
    <t>10.500.628/0001-00</t>
  </si>
  <si>
    <t>Equipamentos Eletricos</t>
  </si>
  <si>
    <t>Contrato de Fornecimento</t>
  </si>
  <si>
    <t>P01R.1/2020.</t>
  </si>
  <si>
    <t>P01R.2/2021.</t>
  </si>
  <si>
    <t>P01M.1/2020</t>
  </si>
  <si>
    <t>P01M.2/2020</t>
  </si>
  <si>
    <t>Construção de edifícios</t>
  </si>
  <si>
    <t> Instalação e manutenção elétrica</t>
  </si>
  <si>
    <t>Total</t>
  </si>
  <si>
    <t>USINA COQUEIRO SPE LTDA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</si>
</sst>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\ * #,##0.00_-;\-&quot;R$&quot;\ * #,##0.00_-;_-&quot;R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0"/>
      <name val="Verdana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4" fillId="2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3" fontId="0" fillId="0" borderId="1" xfId="0" applyNumberFormat="1" applyBorder="1"/>
    <xf numFmtId="1" fontId="0" fillId="0" borderId="1" xfId="0" applyNumberFormat="1" applyBorder="1"/>
    <xf numFmtId="1" fontId="0" fillId="0" borderId="0" xfId="0" applyNumberFormat="1"/>
    <xf numFmtId="14" fontId="3" fillId="0" borderId="1" xfId="1" applyNumberFormat="1" applyFont="1" applyFill="1" applyBorder="1" applyAlignment="1"/>
    <xf numFmtId="164" fontId="2" fillId="0" borderId="1" xfId="1" applyFont="1" applyBorder="1" applyAlignment="1">
      <alignment horizontal="left" vertical="top"/>
    </xf>
    <xf numFmtId="164" fontId="3" fillId="0" borderId="1" xfId="1" applyFont="1" applyBorder="1" applyAlignment="1">
      <alignment horizontal="left"/>
    </xf>
    <xf numFmtId="164" fontId="0" fillId="0" borderId="0" xfId="1" applyFont="1"/>
    <xf numFmtId="14" fontId="2" fillId="0" borderId="1" xfId="1" applyNumberFormat="1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64" fontId="2" fillId="0" borderId="1" xfId="1" applyFont="1" applyBorder="1" applyAlignment="1">
      <alignment horizontal="center" vertical="top"/>
    </xf>
    <xf numFmtId="164" fontId="0" fillId="0" borderId="1" xfId="1" applyFont="1" applyBorder="1" applyAlignment="1">
      <alignment horizontal="center"/>
    </xf>
    <xf numFmtId="14" fontId="3" fillId="0" borderId="1" xfId="1" applyNumberFormat="1" applyFont="1" applyFill="1" applyBorder="1" applyAlignment="1">
      <alignment horizontal="center"/>
    </xf>
    <xf numFmtId="164" fontId="3" fillId="0" borderId="1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1" xfId="0" applyFont="1" applyBorder="1" applyAlignment="1">
      <alignment horizontal="right"/>
    </xf>
    <xf numFmtId="164" fontId="0" fillId="0" borderId="1" xfId="1" applyFont="1" applyBorder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ABEC7-560C-4DBD-80DF-F075CEB00AA3}">
  <dimension ref="A1:H67"/>
  <sheetViews>
    <sheetView tabSelected="1" topLeftCell="A34" zoomScale="80" zoomScaleNormal="80" workbookViewId="0">
      <selection activeCell="B54" sqref="B54"/>
    </sheetView>
  </sheetViews>
  <sheetFormatPr defaultRowHeight="14.5" x14ac:dyDescent="0.35"/>
  <cols>
    <col min="1" max="1" width="28.453125" bestFit="1" customWidth="1"/>
    <col min="2" max="2" width="74.453125" bestFit="1" customWidth="1"/>
    <col min="3" max="3" width="38.1796875" style="11" bestFit="1" customWidth="1"/>
    <col min="4" max="4" width="24.54296875" bestFit="1" customWidth="1"/>
    <col min="5" max="5" width="86" style="15" bestFit="1" customWidth="1"/>
    <col min="6" max="6" width="108" bestFit="1" customWidth="1"/>
    <col min="7" max="7" width="28.81640625" bestFit="1" customWidth="1"/>
    <col min="8" max="8" width="89.81640625" bestFit="1" customWidth="1"/>
  </cols>
  <sheetData>
    <row r="1" spans="1:8" x14ac:dyDescent="0.35">
      <c r="A1" s="4" t="s">
        <v>1</v>
      </c>
      <c r="B1" s="4" t="s">
        <v>0</v>
      </c>
      <c r="C1" s="4" t="s">
        <v>3</v>
      </c>
      <c r="D1" s="4" t="s">
        <v>4</v>
      </c>
      <c r="E1" s="4" t="s">
        <v>6</v>
      </c>
      <c r="F1" s="4" t="s">
        <v>2</v>
      </c>
      <c r="G1" s="4" t="s">
        <v>7</v>
      </c>
      <c r="H1" s="4" t="s">
        <v>5</v>
      </c>
    </row>
    <row r="2" spans="1:8" x14ac:dyDescent="0.35">
      <c r="A2" s="9">
        <v>1323</v>
      </c>
      <c r="B2" s="3" t="s">
        <v>9</v>
      </c>
      <c r="C2" s="10">
        <v>6104</v>
      </c>
      <c r="D2" s="12">
        <v>44266</v>
      </c>
      <c r="E2" s="13">
        <v>3391768.42</v>
      </c>
      <c r="F2" s="5" t="s">
        <v>8</v>
      </c>
      <c r="G2" s="5" t="s">
        <v>10</v>
      </c>
      <c r="H2" s="1" t="s">
        <v>50</v>
      </c>
    </row>
    <row r="3" spans="1:8" x14ac:dyDescent="0.35">
      <c r="A3" s="9">
        <v>1323</v>
      </c>
      <c r="B3" s="3" t="s">
        <v>13</v>
      </c>
      <c r="C3" s="10">
        <v>253538</v>
      </c>
      <c r="D3" s="12">
        <v>44208</v>
      </c>
      <c r="E3" s="14">
        <v>50867.19</v>
      </c>
      <c r="F3" s="6" t="s">
        <v>11</v>
      </c>
      <c r="G3" s="6" t="s">
        <v>12</v>
      </c>
      <c r="H3" s="1" t="s">
        <v>51</v>
      </c>
    </row>
    <row r="4" spans="1:8" x14ac:dyDescent="0.35">
      <c r="A4" s="9">
        <v>1323</v>
      </c>
      <c r="B4" s="3" t="s">
        <v>13</v>
      </c>
      <c r="C4" s="10">
        <v>253545</v>
      </c>
      <c r="D4" s="12">
        <v>44208</v>
      </c>
      <c r="E4" s="13">
        <v>86117.5</v>
      </c>
      <c r="F4" s="6" t="s">
        <v>11</v>
      </c>
      <c r="G4" s="6" t="s">
        <v>12</v>
      </c>
      <c r="H4" s="1" t="s">
        <v>51</v>
      </c>
    </row>
    <row r="5" spans="1:8" x14ac:dyDescent="0.35">
      <c r="A5" s="9">
        <v>1323</v>
      </c>
      <c r="B5" s="3" t="s">
        <v>9</v>
      </c>
      <c r="C5" s="10">
        <v>253546</v>
      </c>
      <c r="D5" s="12">
        <v>44208</v>
      </c>
      <c r="E5" s="13">
        <v>86117.5</v>
      </c>
      <c r="F5" s="6" t="s">
        <v>11</v>
      </c>
      <c r="G5" s="6" t="s">
        <v>12</v>
      </c>
      <c r="H5" s="1" t="s">
        <v>51</v>
      </c>
    </row>
    <row r="6" spans="1:8" x14ac:dyDescent="0.35">
      <c r="A6" s="9">
        <v>1323</v>
      </c>
      <c r="B6" s="3" t="s">
        <v>13</v>
      </c>
      <c r="C6" s="10">
        <v>253556</v>
      </c>
      <c r="D6" s="12">
        <v>44208</v>
      </c>
      <c r="E6" s="13">
        <v>2289</v>
      </c>
      <c r="F6" s="6" t="s">
        <v>11</v>
      </c>
      <c r="G6" s="6" t="s">
        <v>12</v>
      </c>
      <c r="H6" s="1" t="s">
        <v>51</v>
      </c>
    </row>
    <row r="7" spans="1:8" x14ac:dyDescent="0.35">
      <c r="A7" s="9">
        <v>1323</v>
      </c>
      <c r="B7" s="3" t="s">
        <v>9</v>
      </c>
      <c r="C7" s="10">
        <v>256342</v>
      </c>
      <c r="D7" s="12">
        <v>44238</v>
      </c>
      <c r="E7" s="13">
        <v>124523.21</v>
      </c>
      <c r="F7" s="6" t="s">
        <v>11</v>
      </c>
      <c r="G7" s="6" t="s">
        <v>12</v>
      </c>
      <c r="H7" s="1" t="s">
        <v>51</v>
      </c>
    </row>
    <row r="8" spans="1:8" x14ac:dyDescent="0.35">
      <c r="A8" s="9">
        <v>1323</v>
      </c>
      <c r="B8" s="3" t="s">
        <v>9</v>
      </c>
      <c r="C8" s="10">
        <v>260840</v>
      </c>
      <c r="D8" s="12">
        <v>44286</v>
      </c>
      <c r="E8" s="13">
        <v>60049.71</v>
      </c>
      <c r="F8" s="6" t="s">
        <v>11</v>
      </c>
      <c r="G8" s="6" t="s">
        <v>12</v>
      </c>
      <c r="H8" s="1" t="s">
        <v>51</v>
      </c>
    </row>
    <row r="9" spans="1:8" x14ac:dyDescent="0.35">
      <c r="A9" s="9">
        <v>1323</v>
      </c>
      <c r="B9" s="3" t="s">
        <v>13</v>
      </c>
      <c r="C9" s="10">
        <v>12796</v>
      </c>
      <c r="D9" s="12">
        <v>44251</v>
      </c>
      <c r="E9" s="13">
        <v>14700</v>
      </c>
      <c r="F9" s="2" t="s">
        <v>14</v>
      </c>
      <c r="G9" s="2" t="s">
        <v>15</v>
      </c>
      <c r="H9" s="1" t="s">
        <v>52</v>
      </c>
    </row>
    <row r="10" spans="1:8" x14ac:dyDescent="0.35">
      <c r="A10" s="9">
        <v>1323</v>
      </c>
      <c r="B10" s="3" t="s">
        <v>9</v>
      </c>
      <c r="C10" s="10">
        <v>12795</v>
      </c>
      <c r="D10" s="12">
        <v>44251</v>
      </c>
      <c r="E10" s="13">
        <v>14700</v>
      </c>
      <c r="F10" s="2" t="s">
        <v>14</v>
      </c>
      <c r="G10" s="2" t="s">
        <v>15</v>
      </c>
      <c r="H10" s="1" t="s">
        <v>52</v>
      </c>
    </row>
    <row r="11" spans="1:8" x14ac:dyDescent="0.35">
      <c r="A11" s="9">
        <v>1323</v>
      </c>
      <c r="B11" s="3" t="s">
        <v>13</v>
      </c>
      <c r="C11" s="10">
        <v>12794</v>
      </c>
      <c r="D11" s="12">
        <v>44251</v>
      </c>
      <c r="E11" s="13">
        <v>16489.36</v>
      </c>
      <c r="F11" s="2" t="s">
        <v>14</v>
      </c>
      <c r="G11" s="2" t="s">
        <v>15</v>
      </c>
      <c r="H11" s="1" t="s">
        <v>52</v>
      </c>
    </row>
    <row r="12" spans="1:8" x14ac:dyDescent="0.35">
      <c r="A12" s="9">
        <v>1323</v>
      </c>
      <c r="B12" s="3" t="s">
        <v>9</v>
      </c>
      <c r="C12" s="10">
        <v>100841</v>
      </c>
      <c r="D12" s="12">
        <v>44271</v>
      </c>
      <c r="E12" s="13">
        <v>63243.46</v>
      </c>
      <c r="F12" s="7" t="s">
        <v>16</v>
      </c>
      <c r="G12" s="7" t="s">
        <v>17</v>
      </c>
      <c r="H12" s="1" t="s">
        <v>51</v>
      </c>
    </row>
    <row r="13" spans="1:8" x14ac:dyDescent="0.35">
      <c r="A13" s="9">
        <v>1323</v>
      </c>
      <c r="B13" s="3" t="s">
        <v>9</v>
      </c>
      <c r="C13" s="10">
        <v>100842</v>
      </c>
      <c r="D13" s="12">
        <v>44271</v>
      </c>
      <c r="E13" s="13">
        <v>42028.49</v>
      </c>
      <c r="F13" s="7" t="s">
        <v>16</v>
      </c>
      <c r="G13" s="7" t="s">
        <v>17</v>
      </c>
      <c r="H13" s="1" t="s">
        <v>51</v>
      </c>
    </row>
    <row r="14" spans="1:8" x14ac:dyDescent="0.35">
      <c r="A14" s="9">
        <v>1323</v>
      </c>
      <c r="B14" s="3" t="s">
        <v>13</v>
      </c>
      <c r="C14" s="10">
        <v>134523</v>
      </c>
      <c r="D14" s="12">
        <v>44370</v>
      </c>
      <c r="E14" s="13">
        <v>171377.2</v>
      </c>
      <c r="F14" s="7" t="s">
        <v>18</v>
      </c>
      <c r="G14" s="7" t="s">
        <v>19</v>
      </c>
      <c r="H14" s="1" t="s">
        <v>53</v>
      </c>
    </row>
    <row r="15" spans="1:8" x14ac:dyDescent="0.35">
      <c r="A15" s="9">
        <v>1323</v>
      </c>
      <c r="B15" s="3" t="s">
        <v>9</v>
      </c>
      <c r="C15" s="10">
        <v>134528</v>
      </c>
      <c r="D15" s="12">
        <v>44370</v>
      </c>
      <c r="E15" s="13">
        <v>171377.2</v>
      </c>
      <c r="F15" s="7" t="s">
        <v>18</v>
      </c>
      <c r="G15" s="7" t="s">
        <v>19</v>
      </c>
      <c r="H15" s="1" t="s">
        <v>53</v>
      </c>
    </row>
    <row r="16" spans="1:8" x14ac:dyDescent="0.35">
      <c r="A16" s="9">
        <v>1323</v>
      </c>
      <c r="B16" s="3" t="s">
        <v>9</v>
      </c>
      <c r="C16" s="10">
        <v>13850</v>
      </c>
      <c r="D16" s="12">
        <v>44377</v>
      </c>
      <c r="E16" s="13">
        <v>1067436.5</v>
      </c>
      <c r="F16" s="6" t="s">
        <v>20</v>
      </c>
      <c r="G16" s="6" t="s">
        <v>21</v>
      </c>
      <c r="H16" s="1" t="s">
        <v>54</v>
      </c>
    </row>
    <row r="17" spans="1:8" x14ac:dyDescent="0.35">
      <c r="A17" s="9">
        <v>1323</v>
      </c>
      <c r="B17" s="3" t="s">
        <v>13</v>
      </c>
      <c r="C17" s="10">
        <v>13851</v>
      </c>
      <c r="D17" s="12">
        <v>44377</v>
      </c>
      <c r="E17" s="13">
        <v>1323724.5</v>
      </c>
      <c r="F17" s="6" t="s">
        <v>20</v>
      </c>
      <c r="G17" s="6" t="s">
        <v>21</v>
      </c>
      <c r="H17" s="1" t="s">
        <v>54</v>
      </c>
    </row>
    <row r="18" spans="1:8" x14ac:dyDescent="0.35">
      <c r="A18" s="9">
        <v>87554</v>
      </c>
      <c r="B18" s="3" t="s">
        <v>22</v>
      </c>
      <c r="C18" s="10">
        <v>13856</v>
      </c>
      <c r="D18" s="12">
        <v>44377</v>
      </c>
      <c r="E18" s="14">
        <v>1501119</v>
      </c>
      <c r="F18" s="6" t="s">
        <v>20</v>
      </c>
      <c r="G18" s="6" t="s">
        <v>21</v>
      </c>
      <c r="H18" s="1" t="s">
        <v>54</v>
      </c>
    </row>
    <row r="19" spans="1:8" x14ac:dyDescent="0.35">
      <c r="A19" s="9">
        <v>1323</v>
      </c>
      <c r="B19" s="3" t="s">
        <v>9</v>
      </c>
      <c r="C19" s="10" t="s">
        <v>25</v>
      </c>
      <c r="D19" s="16">
        <v>44197</v>
      </c>
      <c r="E19" s="13">
        <v>14026.75</v>
      </c>
      <c r="F19" s="5" t="s">
        <v>23</v>
      </c>
      <c r="G19" s="5" t="s">
        <v>24</v>
      </c>
      <c r="H19" s="1" t="s">
        <v>55</v>
      </c>
    </row>
    <row r="20" spans="1:8" x14ac:dyDescent="0.35">
      <c r="A20" s="9">
        <v>1323</v>
      </c>
      <c r="B20" s="3" t="s">
        <v>9</v>
      </c>
      <c r="C20" s="10" t="s">
        <v>28</v>
      </c>
      <c r="D20" s="16">
        <v>44197</v>
      </c>
      <c r="E20" s="13">
        <v>33387.5</v>
      </c>
      <c r="F20" s="5" t="s">
        <v>26</v>
      </c>
      <c r="G20" s="5" t="s">
        <v>27</v>
      </c>
      <c r="H20" s="1" t="s">
        <v>55</v>
      </c>
    </row>
    <row r="21" spans="1:8" x14ac:dyDescent="0.35">
      <c r="A21" s="9">
        <v>1323</v>
      </c>
      <c r="B21" s="3" t="s">
        <v>9</v>
      </c>
      <c r="C21" s="10">
        <v>602</v>
      </c>
      <c r="D21" s="16">
        <v>44211</v>
      </c>
      <c r="E21" s="13">
        <v>271977.38</v>
      </c>
      <c r="F21" s="5" t="s">
        <v>29</v>
      </c>
      <c r="G21" s="5" t="s">
        <v>30</v>
      </c>
      <c r="H21" s="1" t="s">
        <v>56</v>
      </c>
    </row>
    <row r="22" spans="1:8" x14ac:dyDescent="0.35">
      <c r="A22" s="9">
        <v>1323</v>
      </c>
      <c r="B22" s="3" t="s">
        <v>13</v>
      </c>
      <c r="C22" s="10">
        <v>603</v>
      </c>
      <c r="D22" s="16">
        <v>44211</v>
      </c>
      <c r="E22" s="13">
        <v>271800.33</v>
      </c>
      <c r="F22" s="5" t="s">
        <v>29</v>
      </c>
      <c r="G22" s="5" t="s">
        <v>30</v>
      </c>
      <c r="H22" s="1" t="s">
        <v>56</v>
      </c>
    </row>
    <row r="23" spans="1:8" x14ac:dyDescent="0.35">
      <c r="A23" s="9">
        <v>1323</v>
      </c>
      <c r="B23" s="3" t="s">
        <v>9</v>
      </c>
      <c r="C23" s="10">
        <v>432798</v>
      </c>
      <c r="D23" s="12">
        <v>44167</v>
      </c>
      <c r="E23" s="13">
        <v>49102.35</v>
      </c>
      <c r="F23" s="5" t="s">
        <v>31</v>
      </c>
      <c r="G23" s="5" t="s">
        <v>32</v>
      </c>
      <c r="H23" s="1" t="s">
        <v>57</v>
      </c>
    </row>
    <row r="24" spans="1:8" x14ac:dyDescent="0.35">
      <c r="A24" s="9">
        <v>1323</v>
      </c>
      <c r="B24" s="3" t="s">
        <v>13</v>
      </c>
      <c r="C24" s="10">
        <v>432664</v>
      </c>
      <c r="D24" s="12">
        <v>44172</v>
      </c>
      <c r="E24" s="13">
        <v>49279.4</v>
      </c>
      <c r="F24" s="5" t="s">
        <v>31</v>
      </c>
      <c r="G24" s="5" t="s">
        <v>32</v>
      </c>
      <c r="H24" s="1" t="s">
        <v>57</v>
      </c>
    </row>
    <row r="25" spans="1:8" x14ac:dyDescent="0.35">
      <c r="A25" s="9">
        <v>1323</v>
      </c>
      <c r="B25" s="3" t="s">
        <v>13</v>
      </c>
      <c r="C25" s="10">
        <v>115</v>
      </c>
      <c r="D25" s="12">
        <v>44218</v>
      </c>
      <c r="E25" s="13">
        <v>23102</v>
      </c>
      <c r="F25" s="7" t="s">
        <v>33</v>
      </c>
      <c r="G25" s="7" t="s">
        <v>34</v>
      </c>
      <c r="H25" s="1" t="s">
        <v>58</v>
      </c>
    </row>
    <row r="26" spans="1:8" x14ac:dyDescent="0.35">
      <c r="A26" s="9">
        <v>1323</v>
      </c>
      <c r="B26" s="3" t="s">
        <v>9</v>
      </c>
      <c r="C26" s="10">
        <v>116</v>
      </c>
      <c r="D26" s="12">
        <v>44218</v>
      </c>
      <c r="E26" s="13">
        <v>27094.61</v>
      </c>
      <c r="F26" s="7" t="s">
        <v>33</v>
      </c>
      <c r="G26" s="7" t="s">
        <v>34</v>
      </c>
      <c r="H26" s="1" t="s">
        <v>58</v>
      </c>
    </row>
    <row r="27" spans="1:8" x14ac:dyDescent="0.35">
      <c r="A27" s="9">
        <v>1323</v>
      </c>
      <c r="B27" s="3" t="s">
        <v>13</v>
      </c>
      <c r="C27" s="10">
        <v>279</v>
      </c>
      <c r="D27" s="12">
        <v>44302</v>
      </c>
      <c r="E27" s="13">
        <v>10000</v>
      </c>
      <c r="F27" s="5" t="s">
        <v>35</v>
      </c>
      <c r="G27" s="5" t="s">
        <v>36</v>
      </c>
      <c r="H27" s="1" t="s">
        <v>59</v>
      </c>
    </row>
    <row r="28" spans="1:8" x14ac:dyDescent="0.35">
      <c r="A28" s="9">
        <v>1323</v>
      </c>
      <c r="B28" s="3" t="s">
        <v>9</v>
      </c>
      <c r="C28" s="10">
        <v>280</v>
      </c>
      <c r="D28" s="12">
        <v>44302</v>
      </c>
      <c r="E28" s="13">
        <v>10000</v>
      </c>
      <c r="F28" s="5" t="s">
        <v>35</v>
      </c>
      <c r="G28" s="5" t="s">
        <v>36</v>
      </c>
      <c r="H28" s="1" t="s">
        <v>59</v>
      </c>
    </row>
    <row r="29" spans="1:8" x14ac:dyDescent="0.35">
      <c r="A29" s="9">
        <v>1323</v>
      </c>
      <c r="B29" s="3" t="s">
        <v>9</v>
      </c>
      <c r="C29" s="10">
        <v>254532</v>
      </c>
      <c r="D29" s="12">
        <v>44218</v>
      </c>
      <c r="E29" s="13">
        <v>50867.19</v>
      </c>
      <c r="F29" s="6" t="s">
        <v>11</v>
      </c>
      <c r="G29" s="6" t="s">
        <v>12</v>
      </c>
      <c r="H29" s="1" t="s">
        <v>51</v>
      </c>
    </row>
    <row r="30" spans="1:8" x14ac:dyDescent="0.35">
      <c r="A30" s="9">
        <v>1323</v>
      </c>
      <c r="B30" s="3" t="s">
        <v>13</v>
      </c>
      <c r="C30" s="10">
        <v>542909</v>
      </c>
      <c r="D30" s="12">
        <v>44215</v>
      </c>
      <c r="E30" s="13">
        <v>10894.79</v>
      </c>
      <c r="F30" s="7" t="s">
        <v>37</v>
      </c>
      <c r="G30" s="7" t="s">
        <v>38</v>
      </c>
      <c r="H30" s="1" t="s">
        <v>51</v>
      </c>
    </row>
    <row r="31" spans="1:8" x14ac:dyDescent="0.35">
      <c r="A31" s="9">
        <v>1323</v>
      </c>
      <c r="B31" s="3" t="s">
        <v>9</v>
      </c>
      <c r="C31" s="10">
        <v>46900</v>
      </c>
      <c r="D31" s="12">
        <v>44209</v>
      </c>
      <c r="E31" s="13">
        <v>18498</v>
      </c>
      <c r="F31" s="7" t="s">
        <v>39</v>
      </c>
      <c r="G31" s="7" t="s">
        <v>40</v>
      </c>
      <c r="H31" s="1" t="s">
        <v>51</v>
      </c>
    </row>
    <row r="32" spans="1:8" x14ac:dyDescent="0.35">
      <c r="A32" s="9">
        <v>1323</v>
      </c>
      <c r="B32" s="3" t="s">
        <v>13</v>
      </c>
      <c r="C32" s="10">
        <v>46899</v>
      </c>
      <c r="D32" s="12">
        <v>44209</v>
      </c>
      <c r="E32" s="13">
        <v>18498</v>
      </c>
      <c r="F32" s="7" t="s">
        <v>39</v>
      </c>
      <c r="G32" s="7" t="s">
        <v>40</v>
      </c>
      <c r="H32" s="1" t="s">
        <v>51</v>
      </c>
    </row>
    <row r="33" spans="1:8" x14ac:dyDescent="0.35">
      <c r="A33" s="9">
        <v>1323</v>
      </c>
      <c r="B33" s="3" t="s">
        <v>9</v>
      </c>
      <c r="C33" s="10">
        <v>1</v>
      </c>
      <c r="D33" s="12">
        <v>44264</v>
      </c>
      <c r="E33" s="13">
        <v>23000</v>
      </c>
      <c r="F33" s="17" t="s">
        <v>41</v>
      </c>
      <c r="G33" s="7" t="s">
        <v>42</v>
      </c>
      <c r="H33" s="1" t="s">
        <v>60</v>
      </c>
    </row>
    <row r="34" spans="1:8" x14ac:dyDescent="0.35">
      <c r="A34" s="9">
        <v>1323</v>
      </c>
      <c r="B34" s="3" t="s">
        <v>13</v>
      </c>
      <c r="C34" s="10">
        <v>3</v>
      </c>
      <c r="D34" s="12">
        <v>44259</v>
      </c>
      <c r="E34" s="13">
        <v>35881.339999999997</v>
      </c>
      <c r="F34" s="17" t="s">
        <v>41</v>
      </c>
      <c r="G34" s="7" t="s">
        <v>42</v>
      </c>
      <c r="H34" s="1" t="s">
        <v>60</v>
      </c>
    </row>
    <row r="35" spans="1:8" x14ac:dyDescent="0.35">
      <c r="A35" s="9">
        <v>1323</v>
      </c>
      <c r="B35" s="3" t="s">
        <v>9</v>
      </c>
      <c r="C35" s="10">
        <v>444</v>
      </c>
      <c r="D35" s="12">
        <v>43906</v>
      </c>
      <c r="E35" s="13">
        <v>329941</v>
      </c>
      <c r="F35" s="5" t="s">
        <v>29</v>
      </c>
      <c r="G35" s="5" t="s">
        <v>30</v>
      </c>
      <c r="H35" s="1" t="s">
        <v>56</v>
      </c>
    </row>
    <row r="36" spans="1:8" x14ac:dyDescent="0.35">
      <c r="A36" s="9">
        <v>1323</v>
      </c>
      <c r="B36" s="3" t="s">
        <v>13</v>
      </c>
      <c r="C36" s="10">
        <v>445</v>
      </c>
      <c r="D36" s="12">
        <v>43906</v>
      </c>
      <c r="E36" s="13">
        <v>329941</v>
      </c>
      <c r="F36" s="5" t="s">
        <v>29</v>
      </c>
      <c r="G36" s="5" t="s">
        <v>30</v>
      </c>
      <c r="H36" s="1" t="s">
        <v>56</v>
      </c>
    </row>
    <row r="37" spans="1:8" x14ac:dyDescent="0.35">
      <c r="A37" s="9">
        <v>1323</v>
      </c>
      <c r="B37" s="3" t="s">
        <v>9</v>
      </c>
      <c r="C37" s="10">
        <v>595</v>
      </c>
      <c r="D37" s="12">
        <v>44208</v>
      </c>
      <c r="E37" s="13">
        <v>110577.37</v>
      </c>
      <c r="F37" s="5" t="s">
        <v>29</v>
      </c>
      <c r="G37" s="5" t="s">
        <v>30</v>
      </c>
      <c r="H37" s="1" t="s">
        <v>56</v>
      </c>
    </row>
    <row r="38" spans="1:8" x14ac:dyDescent="0.35">
      <c r="A38" s="9">
        <v>1323</v>
      </c>
      <c r="B38" s="3" t="s">
        <v>13</v>
      </c>
      <c r="C38" s="10">
        <v>596</v>
      </c>
      <c r="D38" s="12">
        <v>44208</v>
      </c>
      <c r="E38" s="13">
        <v>110577.37</v>
      </c>
      <c r="F38" s="5" t="s">
        <v>29</v>
      </c>
      <c r="G38" s="5" t="s">
        <v>30</v>
      </c>
      <c r="H38" s="1" t="s">
        <v>56</v>
      </c>
    </row>
    <row r="39" spans="1:8" x14ac:dyDescent="0.35">
      <c r="A39" s="9">
        <v>1323</v>
      </c>
      <c r="B39" s="3" t="s">
        <v>9</v>
      </c>
      <c r="C39" s="10">
        <v>593</v>
      </c>
      <c r="D39" s="12">
        <v>44208</v>
      </c>
      <c r="E39" s="13">
        <v>153799.64000000001</v>
      </c>
      <c r="F39" s="5" t="s">
        <v>29</v>
      </c>
      <c r="G39" s="5" t="s">
        <v>30</v>
      </c>
      <c r="H39" s="1" t="s">
        <v>56</v>
      </c>
    </row>
    <row r="40" spans="1:8" x14ac:dyDescent="0.35">
      <c r="A40" s="9">
        <v>1323</v>
      </c>
      <c r="B40" s="3" t="s">
        <v>13</v>
      </c>
      <c r="C40" s="10">
        <v>594</v>
      </c>
      <c r="D40" s="12">
        <v>44208</v>
      </c>
      <c r="E40" s="13">
        <v>153799.64000000001</v>
      </c>
      <c r="F40" s="5" t="s">
        <v>29</v>
      </c>
      <c r="G40" s="5" t="s">
        <v>30</v>
      </c>
      <c r="H40" s="1" t="s">
        <v>56</v>
      </c>
    </row>
    <row r="41" spans="1:8" x14ac:dyDescent="0.35">
      <c r="A41" s="9">
        <v>1323</v>
      </c>
      <c r="B41" s="3" t="s">
        <v>9</v>
      </c>
      <c r="C41" s="10">
        <v>613</v>
      </c>
      <c r="D41" s="12">
        <v>44249</v>
      </c>
      <c r="E41" s="13">
        <v>275371.73</v>
      </c>
      <c r="F41" s="5" t="s">
        <v>29</v>
      </c>
      <c r="G41" s="5" t="s">
        <v>30</v>
      </c>
      <c r="H41" s="1" t="s">
        <v>56</v>
      </c>
    </row>
    <row r="42" spans="1:8" x14ac:dyDescent="0.35">
      <c r="A42" s="9">
        <v>1323</v>
      </c>
      <c r="B42" s="3" t="s">
        <v>13</v>
      </c>
      <c r="C42" s="10">
        <v>614</v>
      </c>
      <c r="D42" s="12">
        <v>44249</v>
      </c>
      <c r="E42" s="13">
        <v>222215.19</v>
      </c>
      <c r="F42" s="5" t="s">
        <v>29</v>
      </c>
      <c r="G42" s="5" t="s">
        <v>30</v>
      </c>
      <c r="H42" s="1" t="s">
        <v>56</v>
      </c>
    </row>
    <row r="43" spans="1:8" x14ac:dyDescent="0.35">
      <c r="A43" s="9">
        <v>1323</v>
      </c>
      <c r="B43" s="3" t="s">
        <v>9</v>
      </c>
      <c r="C43" s="10">
        <v>630</v>
      </c>
      <c r="D43" s="12">
        <v>44270</v>
      </c>
      <c r="E43" s="14">
        <v>54040.22</v>
      </c>
      <c r="F43" s="5" t="s">
        <v>29</v>
      </c>
      <c r="G43" s="5" t="s">
        <v>30</v>
      </c>
      <c r="H43" s="1" t="s">
        <v>56</v>
      </c>
    </row>
    <row r="44" spans="1:8" x14ac:dyDescent="0.35">
      <c r="A44" s="9">
        <v>1323</v>
      </c>
      <c r="B44" s="3" t="s">
        <v>13</v>
      </c>
      <c r="C44" s="10">
        <v>631</v>
      </c>
      <c r="D44" s="12">
        <v>44270</v>
      </c>
      <c r="E44" s="14">
        <v>222528.43</v>
      </c>
      <c r="F44" s="5" t="s">
        <v>29</v>
      </c>
      <c r="G44" s="5" t="s">
        <v>30</v>
      </c>
      <c r="H44" s="1" t="s">
        <v>56</v>
      </c>
    </row>
    <row r="45" spans="1:8" x14ac:dyDescent="0.35">
      <c r="A45" s="9">
        <v>1323</v>
      </c>
      <c r="B45" s="3" t="s">
        <v>9</v>
      </c>
      <c r="C45" s="10">
        <v>676</v>
      </c>
      <c r="D45" s="12">
        <v>44350</v>
      </c>
      <c r="E45" s="14">
        <v>238075.3</v>
      </c>
      <c r="F45" s="5" t="s">
        <v>29</v>
      </c>
      <c r="G45" s="5" t="s">
        <v>30</v>
      </c>
      <c r="H45" s="1" t="s">
        <v>56</v>
      </c>
    </row>
    <row r="46" spans="1:8" x14ac:dyDescent="0.35">
      <c r="A46" s="9">
        <v>1323</v>
      </c>
      <c r="B46" s="3" t="s">
        <v>13</v>
      </c>
      <c r="C46" s="10">
        <v>677</v>
      </c>
      <c r="D46" s="12">
        <v>44350</v>
      </c>
      <c r="E46" s="14">
        <v>253260.1</v>
      </c>
      <c r="F46" s="5" t="s">
        <v>29</v>
      </c>
      <c r="G46" s="5" t="s">
        <v>30</v>
      </c>
      <c r="H46" s="1" t="s">
        <v>56</v>
      </c>
    </row>
    <row r="47" spans="1:8" x14ac:dyDescent="0.35">
      <c r="A47" s="9">
        <v>1323</v>
      </c>
      <c r="B47" s="3" t="s">
        <v>9</v>
      </c>
      <c r="C47" s="10">
        <v>695</v>
      </c>
      <c r="D47" s="12">
        <v>44383</v>
      </c>
      <c r="E47" s="14">
        <v>318664.96000000002</v>
      </c>
      <c r="F47" s="5" t="s">
        <v>29</v>
      </c>
      <c r="G47" s="5" t="s">
        <v>30</v>
      </c>
      <c r="H47" s="1" t="s">
        <v>56</v>
      </c>
    </row>
    <row r="48" spans="1:8" x14ac:dyDescent="0.35">
      <c r="A48" s="9">
        <v>1323</v>
      </c>
      <c r="B48" s="3" t="s">
        <v>13</v>
      </c>
      <c r="C48" s="10">
        <v>697</v>
      </c>
      <c r="D48" s="12">
        <v>44383</v>
      </c>
      <c r="E48" s="14">
        <v>329194.96000000002</v>
      </c>
      <c r="F48" s="5" t="s">
        <v>29</v>
      </c>
      <c r="G48" s="5" t="s">
        <v>30</v>
      </c>
      <c r="H48" s="1" t="s">
        <v>56</v>
      </c>
    </row>
    <row r="49" spans="1:8" x14ac:dyDescent="0.35">
      <c r="A49" s="9">
        <v>1323</v>
      </c>
      <c r="B49" s="3" t="s">
        <v>9</v>
      </c>
      <c r="C49" s="10">
        <v>516</v>
      </c>
      <c r="D49" s="12">
        <v>44264</v>
      </c>
      <c r="E49" s="14">
        <v>6750</v>
      </c>
      <c r="F49" s="6" t="s">
        <v>43</v>
      </c>
      <c r="G49" s="6" t="s">
        <v>44</v>
      </c>
      <c r="H49" s="1" t="s">
        <v>61</v>
      </c>
    </row>
    <row r="50" spans="1:8" x14ac:dyDescent="0.35">
      <c r="A50" s="18">
        <v>1323</v>
      </c>
      <c r="B50" s="17" t="s">
        <v>13</v>
      </c>
      <c r="C50" s="19">
        <v>517</v>
      </c>
      <c r="D50" s="23">
        <v>44264</v>
      </c>
      <c r="E50" s="24">
        <v>6750</v>
      </c>
      <c r="F50" s="6" t="s">
        <v>43</v>
      </c>
      <c r="G50" s="6" t="s">
        <v>44</v>
      </c>
      <c r="H50" s="2" t="s">
        <v>61</v>
      </c>
    </row>
    <row r="51" spans="1:8" x14ac:dyDescent="0.35">
      <c r="A51" s="18">
        <v>1323</v>
      </c>
      <c r="B51" s="17" t="s">
        <v>9</v>
      </c>
      <c r="C51" s="19">
        <v>140</v>
      </c>
      <c r="D51" s="23">
        <v>44264</v>
      </c>
      <c r="E51" s="21">
        <v>15216</v>
      </c>
      <c r="F51" s="5" t="s">
        <v>45</v>
      </c>
      <c r="G51" s="5" t="s">
        <v>46</v>
      </c>
      <c r="H51" s="2" t="s">
        <v>62</v>
      </c>
    </row>
    <row r="52" spans="1:8" x14ac:dyDescent="0.35">
      <c r="A52" s="18">
        <v>1323</v>
      </c>
      <c r="B52" s="17" t="s">
        <v>13</v>
      </c>
      <c r="C52" s="19">
        <v>141</v>
      </c>
      <c r="D52" s="23">
        <v>44264</v>
      </c>
      <c r="E52" s="21">
        <v>15216</v>
      </c>
      <c r="F52" s="5" t="s">
        <v>45</v>
      </c>
      <c r="G52" s="5" t="s">
        <v>46</v>
      </c>
      <c r="H52" s="2" t="s">
        <v>62</v>
      </c>
    </row>
    <row r="53" spans="1:8" x14ac:dyDescent="0.35">
      <c r="A53" s="18" t="s">
        <v>64</v>
      </c>
      <c r="B53" s="17" t="s">
        <v>65</v>
      </c>
      <c r="C53" s="19" t="s">
        <v>64</v>
      </c>
      <c r="D53" s="23">
        <v>44419</v>
      </c>
      <c r="E53" s="24">
        <v>7845103.3408000004</v>
      </c>
      <c r="F53" s="6" t="s">
        <v>72</v>
      </c>
      <c r="G53" s="6" t="s">
        <v>73</v>
      </c>
      <c r="H53" s="2" t="s">
        <v>47</v>
      </c>
    </row>
    <row r="54" spans="1:8" x14ac:dyDescent="0.35">
      <c r="A54" s="18">
        <v>1323</v>
      </c>
      <c r="B54" s="17" t="s">
        <v>9</v>
      </c>
      <c r="C54" s="19">
        <v>114</v>
      </c>
      <c r="D54" s="23">
        <v>44253</v>
      </c>
      <c r="E54" s="21">
        <v>5875</v>
      </c>
      <c r="F54" s="8" t="s">
        <v>48</v>
      </c>
      <c r="G54" s="8" t="s">
        <v>49</v>
      </c>
      <c r="H54" s="2" t="s">
        <v>63</v>
      </c>
    </row>
    <row r="55" spans="1:8" x14ac:dyDescent="0.35">
      <c r="A55" s="18">
        <v>1323</v>
      </c>
      <c r="B55" s="17" t="s">
        <v>13</v>
      </c>
      <c r="C55" s="19">
        <v>115</v>
      </c>
      <c r="D55" s="23">
        <v>44253</v>
      </c>
      <c r="E55" s="21">
        <v>5875</v>
      </c>
      <c r="F55" s="8" t="s">
        <v>48</v>
      </c>
      <c r="G55" s="8" t="s">
        <v>49</v>
      </c>
      <c r="H55" s="2" t="s">
        <v>63</v>
      </c>
    </row>
    <row r="56" spans="1:8" x14ac:dyDescent="0.35">
      <c r="A56" s="18">
        <v>1323</v>
      </c>
      <c r="B56" s="17" t="s">
        <v>13</v>
      </c>
      <c r="C56" s="19">
        <v>1258</v>
      </c>
      <c r="D56" s="23">
        <v>44264</v>
      </c>
      <c r="E56" s="21">
        <v>13041.25</v>
      </c>
      <c r="F56" s="7" t="s">
        <v>66</v>
      </c>
      <c r="G56" s="7" t="s">
        <v>67</v>
      </c>
      <c r="H56" s="2" t="s">
        <v>82</v>
      </c>
    </row>
    <row r="57" spans="1:8" x14ac:dyDescent="0.35">
      <c r="A57" s="18">
        <v>1323</v>
      </c>
      <c r="B57" s="17" t="s">
        <v>9</v>
      </c>
      <c r="C57" s="19">
        <v>1257</v>
      </c>
      <c r="D57" s="20">
        <v>44264</v>
      </c>
      <c r="E57" s="21">
        <v>13041.25</v>
      </c>
      <c r="F57" s="7" t="s">
        <v>66</v>
      </c>
      <c r="G57" s="7" t="s">
        <v>67</v>
      </c>
      <c r="H57" s="2" t="s">
        <v>82</v>
      </c>
    </row>
    <row r="58" spans="1:8" x14ac:dyDescent="0.35">
      <c r="A58" s="18">
        <v>1323</v>
      </c>
      <c r="B58" s="17" t="s">
        <v>9</v>
      </c>
      <c r="C58" s="19">
        <v>5981</v>
      </c>
      <c r="D58" s="20">
        <v>44251</v>
      </c>
      <c r="E58" s="22">
        <v>363403.76</v>
      </c>
      <c r="F58" s="17" t="s">
        <v>70</v>
      </c>
      <c r="G58" s="17" t="s">
        <v>10</v>
      </c>
      <c r="H58" s="17" t="s">
        <v>53</v>
      </c>
    </row>
    <row r="59" spans="1:8" x14ac:dyDescent="0.35">
      <c r="A59" s="18">
        <v>1323</v>
      </c>
      <c r="B59" s="17" t="s">
        <v>9</v>
      </c>
      <c r="C59" s="19" t="s">
        <v>68</v>
      </c>
      <c r="D59" s="20">
        <v>44271</v>
      </c>
      <c r="E59" s="22">
        <v>150900</v>
      </c>
      <c r="F59" s="17" t="s">
        <v>71</v>
      </c>
      <c r="G59" s="17" t="s">
        <v>46</v>
      </c>
      <c r="H59" s="17" t="s">
        <v>69</v>
      </c>
    </row>
    <row r="60" spans="1:8" x14ac:dyDescent="0.35">
      <c r="A60" s="18">
        <v>77680</v>
      </c>
      <c r="B60" s="17" t="s">
        <v>85</v>
      </c>
      <c r="C60" s="19" t="s">
        <v>77</v>
      </c>
      <c r="D60" s="20">
        <v>44321</v>
      </c>
      <c r="E60" s="22">
        <v>55672.5</v>
      </c>
      <c r="F60" s="25" t="s">
        <v>74</v>
      </c>
      <c r="G60" s="17" t="s">
        <v>75</v>
      </c>
      <c r="H60" s="17" t="s">
        <v>76</v>
      </c>
    </row>
    <row r="61" spans="1:8" x14ac:dyDescent="0.35">
      <c r="A61" s="18">
        <v>1323</v>
      </c>
      <c r="B61" s="17" t="s">
        <v>9</v>
      </c>
      <c r="C61" s="26" t="s">
        <v>78</v>
      </c>
      <c r="D61" s="20">
        <v>44218</v>
      </c>
      <c r="E61" s="22">
        <v>53420</v>
      </c>
      <c r="F61" s="27" t="s">
        <v>26</v>
      </c>
      <c r="G61" s="17" t="s">
        <v>27</v>
      </c>
      <c r="H61" s="17" t="s">
        <v>83</v>
      </c>
    </row>
    <row r="62" spans="1:8" x14ac:dyDescent="0.35">
      <c r="A62" s="18">
        <v>1323</v>
      </c>
      <c r="B62" s="17" t="s">
        <v>9</v>
      </c>
      <c r="C62" s="26" t="s">
        <v>79</v>
      </c>
      <c r="D62" s="20">
        <v>44216</v>
      </c>
      <c r="E62" s="22">
        <v>33387.5</v>
      </c>
      <c r="F62" s="27" t="s">
        <v>26</v>
      </c>
      <c r="G62" s="17" t="s">
        <v>27</v>
      </c>
      <c r="H62" s="17" t="s">
        <v>83</v>
      </c>
    </row>
    <row r="63" spans="1:8" x14ac:dyDescent="0.35">
      <c r="A63" s="18">
        <v>1323</v>
      </c>
      <c r="B63" s="17" t="s">
        <v>9</v>
      </c>
      <c r="C63" s="26" t="s">
        <v>28</v>
      </c>
      <c r="D63" s="20">
        <v>44218</v>
      </c>
      <c r="E63" s="22">
        <v>33387.5</v>
      </c>
      <c r="F63" s="27" t="s">
        <v>26</v>
      </c>
      <c r="G63" s="17" t="s">
        <v>27</v>
      </c>
      <c r="H63" s="17" t="s">
        <v>83</v>
      </c>
    </row>
    <row r="64" spans="1:8" x14ac:dyDescent="0.35">
      <c r="A64" s="18">
        <v>1323</v>
      </c>
      <c r="B64" s="17" t="s">
        <v>9</v>
      </c>
      <c r="C64" s="26" t="s">
        <v>80</v>
      </c>
      <c r="D64" s="20">
        <v>44159</v>
      </c>
      <c r="E64" s="22">
        <v>22442.799999999999</v>
      </c>
      <c r="F64" s="27" t="s">
        <v>23</v>
      </c>
      <c r="G64" s="17" t="s">
        <v>24</v>
      </c>
      <c r="H64" s="17" t="s">
        <v>83</v>
      </c>
    </row>
    <row r="65" spans="1:8" x14ac:dyDescent="0.35">
      <c r="A65" s="18">
        <v>1323</v>
      </c>
      <c r="B65" s="17" t="s">
        <v>9</v>
      </c>
      <c r="C65" s="26" t="s">
        <v>81</v>
      </c>
      <c r="D65" s="20">
        <v>44216</v>
      </c>
      <c r="E65" s="22">
        <v>14026.75</v>
      </c>
      <c r="F65" s="27" t="s">
        <v>23</v>
      </c>
      <c r="G65" s="17" t="s">
        <v>24</v>
      </c>
      <c r="H65" s="17" t="s">
        <v>83</v>
      </c>
    </row>
    <row r="66" spans="1:8" x14ac:dyDescent="0.35">
      <c r="A66" s="18">
        <v>1323</v>
      </c>
      <c r="B66" s="17" t="s">
        <v>9</v>
      </c>
      <c r="C66" s="26" t="s">
        <v>25</v>
      </c>
      <c r="D66" s="20">
        <v>44218</v>
      </c>
      <c r="E66" s="22">
        <v>14026.75</v>
      </c>
      <c r="F66" s="27" t="s">
        <v>23</v>
      </c>
      <c r="G66" s="17" t="s">
        <v>24</v>
      </c>
      <c r="H66" s="17" t="s">
        <v>83</v>
      </c>
    </row>
    <row r="67" spans="1:8" x14ac:dyDescent="0.35">
      <c r="D67" s="28" t="s">
        <v>84</v>
      </c>
      <c r="E67" s="29">
        <f>SUM(E2:E66)</f>
        <v>20874860.190800004</v>
      </c>
    </row>
  </sheetData>
  <autoFilter ref="A1:H56" xr:uid="{2E315A47-4043-43BF-AC5D-6C5FAD461493}"/>
  <phoneticPr fontId="5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Matos Pereira Junior</dc:creator>
  <cp:lastModifiedBy>Francisco Matos Pereira Junior</cp:lastModifiedBy>
  <dcterms:created xsi:type="dcterms:W3CDTF">2020-08-17T17:44:18Z</dcterms:created>
  <dcterms:modified xsi:type="dcterms:W3CDTF">2021-09-15T19:35:02Z</dcterms:modified>
</cp:coreProperties>
</file>